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1-4" sheetId="1" r:id="rId1"/>
    <sheet name="5-6" sheetId="8" r:id="rId2"/>
    <sheet name="7" sheetId="9" r:id="rId3"/>
  </sheets>
  <definedNames>
    <definedName name="_xlnm.Print_Titles" localSheetId="2">'7'!$2:$4</definedName>
    <definedName name="_xlnm.Print_Area" localSheetId="0">'1-4'!$A$1:$I$21</definedName>
    <definedName name="_xlnm.Print_Area" localSheetId="1">'5-6'!$A$1:$K$17</definedName>
    <definedName name="_xlnm.Print_Area" localSheetId="2">'7'!$A$1:$S$47</definedName>
  </definedNames>
  <calcPr calcId="124519"/>
</workbook>
</file>

<file path=xl/calcChain.xml><?xml version="1.0" encoding="utf-8"?>
<calcChain xmlns="http://schemas.openxmlformats.org/spreadsheetml/2006/main">
  <c r="H11" i="9"/>
  <c r="J29"/>
  <c r="J28"/>
  <c r="H25"/>
  <c r="H7"/>
  <c r="K28"/>
  <c r="K29"/>
  <c r="K11"/>
  <c r="J7"/>
  <c r="J11"/>
  <c r="G11"/>
  <c r="G29"/>
  <c r="M29" s="1"/>
  <c r="G28"/>
  <c r="M28" s="1"/>
  <c r="M11" l="1"/>
  <c r="H33"/>
  <c r="J25"/>
  <c r="J14"/>
  <c r="H14"/>
  <c r="J33" l="1"/>
  <c r="E25"/>
  <c r="E7"/>
  <c r="G7" s="1"/>
  <c r="D8" i="8"/>
  <c r="F8"/>
  <c r="G8"/>
  <c r="I8"/>
  <c r="J8"/>
  <c r="K8"/>
  <c r="C8"/>
  <c r="C7"/>
  <c r="E7"/>
  <c r="E8" s="1"/>
  <c r="F7"/>
  <c r="H7"/>
  <c r="H8" s="1"/>
  <c r="I7"/>
  <c r="J7"/>
  <c r="K7"/>
  <c r="D20" i="1"/>
  <c r="A20"/>
  <c r="D19"/>
  <c r="A19"/>
  <c r="H20"/>
  <c r="F20"/>
  <c r="C20"/>
  <c r="E33" i="9" l="1"/>
  <c r="K33" s="1"/>
  <c r="H36"/>
  <c r="K36" s="1"/>
  <c r="K25"/>
  <c r="G14"/>
  <c r="M14" s="1"/>
  <c r="M7"/>
  <c r="J18"/>
  <c r="M18" s="1"/>
  <c r="E14"/>
  <c r="K14" s="1"/>
  <c r="H18"/>
  <c r="K18" s="1"/>
  <c r="K7"/>
  <c r="G25"/>
  <c r="G20" i="1"/>
  <c r="I20" s="1"/>
  <c r="G33" i="9" l="1"/>
  <c r="M33" s="1"/>
  <c r="J36"/>
  <c r="M36" s="1"/>
  <c r="M25"/>
  <c r="G17" i="1"/>
  <c r="I17"/>
  <c r="H17"/>
  <c r="F17"/>
  <c r="E17"/>
  <c r="D17"/>
  <c r="H19" l="1"/>
  <c r="J6" i="8" s="1"/>
  <c r="G19" i="1"/>
  <c r="I6" i="8" s="1"/>
  <c r="F19" i="1"/>
  <c r="J16" i="8"/>
  <c r="I16"/>
  <c r="K16" s="1"/>
  <c r="G16"/>
  <c r="F16"/>
  <c r="H16" s="1"/>
  <c r="G6"/>
  <c r="F6"/>
  <c r="D6"/>
  <c r="C6"/>
  <c r="D16"/>
  <c r="C16"/>
  <c r="E16" s="1"/>
  <c r="C19" i="1"/>
  <c r="K6" i="8" l="1"/>
  <c r="I19" i="1"/>
  <c r="H6" i="8"/>
  <c r="E6"/>
</calcChain>
</file>

<file path=xl/sharedStrings.xml><?xml version="1.0" encoding="utf-8"?>
<sst xmlns="http://schemas.openxmlformats.org/spreadsheetml/2006/main" count="138" uniqueCount="87">
  <si>
    <t>ЗАТВЕРДЖЕНО</t>
  </si>
  <si>
    <t>Усього</t>
  </si>
  <si>
    <t>загальний фонд</t>
  </si>
  <si>
    <t>спеціальний фонд</t>
  </si>
  <si>
    <t xml:space="preserve">               (КПКВК МБ)                             (найменування головного розпорядника) </t>
  </si>
  <si>
    <t xml:space="preserve">               (КПКВК МБ)                             (найменування відповідального виконавця) </t>
  </si>
  <si>
    <r>
      <t xml:space="preserve">                 (КПКВК МБ)               (КФКВК)</t>
    </r>
    <r>
      <rPr>
        <vertAlign val="superscript"/>
        <sz val="6"/>
        <color theme="1"/>
        <rFont val="Times New Roman"/>
        <family val="1"/>
        <charset val="204"/>
      </rPr>
      <t>1</t>
    </r>
    <r>
      <rPr>
        <sz val="6"/>
        <color theme="1"/>
        <rFont val="Times New Roman"/>
        <family val="1"/>
        <charset val="204"/>
      </rPr>
      <t xml:space="preserve">                     (найменування бюджетної програми) </t>
    </r>
  </si>
  <si>
    <t xml:space="preserve">Начальник відділу охорони здоров’я </t>
  </si>
  <si>
    <t>_______________________________</t>
  </si>
  <si>
    <t xml:space="preserve">О.О. Герасименко </t>
  </si>
  <si>
    <t>(підпис)</t>
  </si>
  <si>
    <t>(прізвище та ініціали)</t>
  </si>
  <si>
    <t>Наказ Міністерства фінансів України</t>
  </si>
  <si>
    <t>ЗВІТ</t>
  </si>
  <si>
    <t>Затверджено паспортом бюджетної програми</t>
  </si>
  <si>
    <t>Касові видатки (надані кредити)</t>
  </si>
  <si>
    <t>Відхилення</t>
  </si>
  <si>
    <t>(грн.)</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</si>
  <si>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</si>
  <si>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</si>
  <si>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</si>
  <si>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</si>
  <si>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</si>
  <si>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</si>
  <si>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</si>
  <si>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</si>
  <si>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</si>
  <si>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</si>
  <si>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</si>
  <si>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</si>
  <si>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 М. Кравченко</t>
  </si>
  <si>
    <t>грн.</t>
  </si>
  <si>
    <t>1.  0700000  Відділ охорони здоров"я Павлоградської міської ради</t>
  </si>
  <si>
    <t>2.  071000  Відділ охорони здоров"я Павлоградської міської ради</t>
  </si>
  <si>
    <t>26 серпня 2014  № 836</t>
  </si>
  <si>
    <t>про виконання паспорта бюджетної програми місцевого бюджету за 2018 рік</t>
  </si>
  <si>
    <t>4. Видатки (надання кредитів) за бюджетною програмою :</t>
  </si>
  <si>
    <t>усього</t>
  </si>
  <si>
    <t>5. Напрями використання бюджетних коштів</t>
  </si>
  <si>
    <t>Напрями використання бюджетних коштів</t>
  </si>
  <si>
    <t>Затверджено у  паспорті бюджетної програми</t>
  </si>
  <si>
    <t xml:space="preserve">Касові видатки (надані кредити) </t>
  </si>
  <si>
    <t>Пояснення щодо причин відхилення між касовими видатками (наданними кредитами) та затвердженими у паспорті бюджетної програми:</t>
  </si>
  <si>
    <t xml:space="preserve">6. Видатки (надані кредити) на реалізацію місцевих/регіональних програм, які виконуються в межах бюджетної програми: </t>
  </si>
  <si>
    <t>Найменування місцевої/регіональної програми</t>
  </si>
  <si>
    <t>7. Результативні показники бюджетної програми та аналіз їх виконання:</t>
  </si>
  <si>
    <t>Затверджено у паспорті бюджетної програми</t>
  </si>
  <si>
    <t>Фактичні результативні показники, досягнуті за рахунок касових видатків(наданих кредитів)</t>
  </si>
  <si>
    <t>від 15.11.2018 року № 908)</t>
  </si>
  <si>
    <t>(у редакції наказу Міністерства фінансів України</t>
  </si>
  <si>
    <t>Завідувач сектору з економічних питань  та  контролю за фінансовою діяльністю лікувальних закладів відділу охорони здоров"я</t>
  </si>
  <si>
    <t>3.  0712140    0763            Програми і централізовані заходи у галузі охорони здоров’я</t>
  </si>
  <si>
    <t>Відшкодування аптечним закладам по затвердженим референтним цінам вартості на препарати інсуліну  для лікування хворих на цукровий та нецукровий діабет</t>
  </si>
  <si>
    <t>Відшкодування аптечним закладам по затвердженим референтним цінам вартості лікарських засобів для лікування хворих на цукровий діабет 2 типу, серцево-судинні захворювання та бронхіальну астму</t>
  </si>
  <si>
    <t xml:space="preserve">Видатки на забезпечення відшкодування вартості препаратів інсуліну хворим на цукровий та нецукровий діабет </t>
  </si>
  <si>
    <t>Кошторис на 2018 рік, довідки про зміни кошторису на 2018 рік.</t>
  </si>
  <si>
    <t xml:space="preserve">Кількість пацієнтів диспансерної групи хворих на цукровий та нецукровий діабет </t>
  </si>
  <si>
    <t>осіб</t>
  </si>
  <si>
    <t>Статистичний звіт за рік Форма  №12 «Звіт про захворювання, зареєстровані у хворих, які проживають у районі обслуговування лікувально-профілактичного закладу» (річна) (табл. 1000, графа 9, стр.5.8 + табл. 2000, графа 7,стр.5.9 +табл. 3000, графа 5-стр.5.9 + табл. 3000, графа 5-стр.5.11)</t>
  </si>
  <si>
    <t xml:space="preserve">Середній розмір витрат  на одного хворого на цукровий та нецукровий діабет </t>
  </si>
  <si>
    <t>Розрахунково ( Видатки на забезпечення відшкодування вартості препаратів інсуліну  до кількість пацієнтів диспансерної групи)</t>
  </si>
  <si>
    <t xml:space="preserve">Рівень освоєння субвенції </t>
  </si>
  <si>
    <t>Розрахунково ( фактичних витрат за  поточний рік до затверджених планових асигнуваннь на поточний рік)</t>
  </si>
  <si>
    <t>Видатки на забезпечення відшкодування вартості лікарських засобів хворим на цукровий діабет 2 типу, серцево-судинні захворювання та бронхіальну астму</t>
  </si>
  <si>
    <t>Кількість пацієнтів диспансерної групи хворих на на цукровий діабет 2 типу, серцево-судинні захворювання та бронхіальну астму</t>
  </si>
  <si>
    <t>Статистичний звіт за  рік Форма  №12 «Звіт про захворювання, зареєстровані у хворих, які проживають у районі обслуговування лікувально-профілактичного закладу» (річна) табл. 3000, графа 5-стр.10.0+стр.11.16 + кількість хворих що отримують таблетовані припарати в Реєстрі хворих на цукровий діабет.</t>
  </si>
  <si>
    <t>Середній розмір витрат  на один рецепт відшкодованя вартості лікарських засобів лікарських засобів хворим на цукровий діабет 2 типу, серцево-судинні захворювання та бронхіальну астму</t>
  </si>
  <si>
    <t>Розрахунково ( Видатки на забезпечення відшкодування вартості лікарських засобів до кількість пацієнтів диспансерної групи)</t>
  </si>
  <si>
    <t>кількість виписаних рецептів</t>
  </si>
  <si>
    <t>шт</t>
  </si>
  <si>
    <t>Реєстри аптечних закладів на відшкодування лікарських засобів.</t>
  </si>
  <si>
    <t>Пояснення щодо причин розбіжностей між затвердженими та досягнутими результативними показниками: зменшення пацієнтів диспансерної групи виникло у зв"язку з зняттям з обліку пацієнтів які виїхали в інші теріторіальні  громади або померли.</t>
  </si>
  <si>
    <t>Пояснення щодо причин розбіжностей між затвердженими та досягнутими результативними показниками: незначне відхилення у зв"язку з невикористанням у повному обсязі планових призначень.</t>
  </si>
  <si>
    <t xml:space="preserve">Пояснення щодо причин відхилення між касовими видатками (наданними кредитами) та затвердженими у паспорті бюджетної програми: Бюджетні кошти не освоєні в повному обсязі у зв"язку з тим, що планові призначення були збільшені у листопаді-грудні 2018 року. </t>
  </si>
  <si>
    <t xml:space="preserve">Завдання 1: Забезпечення відшкодування вартості препаратів інсуліну хворим на цукровий та нецукровий діабет </t>
  </si>
  <si>
    <t>Завдання 2 - Забезпечення відшкодування вартості лікарських засобів хворим на цукровий діабет 2 типу, серцево-судинні захворювання та бронхіальну астму</t>
  </si>
  <si>
    <t xml:space="preserve">Пояснення щодо причин розбіжностей між затвердженими та досягнутими результативними показниками:        </t>
  </si>
  <si>
    <t xml:space="preserve">Відхилення у зв"язку з тим, що бюджетні кошти були перерозподілені на прикінці року у листопаді  (повідомлення ДОЗ до помісячного розпису асигнувань загального фонду бюджету на 2018 рік №1/1994/0/197-18 від 05.11.2018 на суму 232168,0 грн., №10/2046/0/197-18 від 27.11.2018 на суму 460000,0грн.). </t>
  </si>
  <si>
    <t xml:space="preserve"> Відхилення у звязку з тим, що плановий показник кількості пацієнтів - це усі пацієнти міста диспансерної групи хворих на на цукровий діабет 2 типу, серцево-судинні захворювання та бронхіальну астму. Проте не усім пацієнтам виписуються лікувальні засоби, які віднесені до  Переліку міжнародних непатентованих назв лікарських засобів. Так, по захворюванням на бронхіальну астму   не включені до переліку  комбіновані інгаляційні препарати тощо. Збільшення  кількості виписаних рецептів відбулося у зв"язку з тим, що були отримані додаткові бюджетні кошти на загальну суму 692168,0 грн.</t>
  </si>
  <si>
    <t>Пояснення щодо причин розбіжностей між затвердженими та досягнутими результативними показниками:</t>
  </si>
  <si>
    <t xml:space="preserve">Пояснення щодо причин розбіжностей між затвердженими та досягнутими результативними показниками: </t>
  </si>
  <si>
    <t>Незначне відхилення у зв"язку з зменшенням пацієнтів та невикористанням у повному обсязі планових призначень.</t>
  </si>
  <si>
    <t xml:space="preserve">Пояснення щодо причин розбіжностей між затвердженими та досягнутими результативними показниками:    </t>
  </si>
  <si>
    <t>Відхилення у зв"язку з тим, що зменшилась кількість пацієнів на 14 осіб. Також, бюджетні кошти були перерозподілені на прикінці року у листопаді  (повідомлення ДОЗ до помісячного розпису асигнувань загального фонду бюджету на 2018 рік №6/1899/0/197-18 від 01.11.2018 на суму 529390,0 грн., №10/2048/0/197-18 від 27.11.2018 на суму 264695,0грн.). А згідно до  "Порядку відшкодування вартості препаратів інсуліну", затвердженого постановою КМУ від 23.03.2016 №239", лікарем-ендокринологом виписується рецепт на препарати інсуліну та здійснюється занесення даних до електронного реєстру пацієнтів, що потребують інсулінотерапії.Сторк дії рецепту становить 30 календарних днів та виписується пацієнтам лише раз на місяць.</t>
  </si>
  <si>
    <t>Пояснення щодо причин розбіжностей між затвердженими та досягнутими результативними показниками планових призначень.</t>
  </si>
  <si>
    <t xml:space="preserve"> Програма «Доступні ліки» направлена для забезпечення ліками менш захищених людей. Протягом 2018 року було виписано рецептів та відшкодовано аптечним закладам вартість лікарських засобів для лікування окремих захворюваньна загальну  суму 3233347,88 грн.  В 2018 році в аптечних закладах по державня програмі отримали лікарські засоби 3913 пацієнтів, з них диспансерної групи хворих на на цукровий діабет 2 типу - 135 осіб, на серцево-судинні захворювання - 2908 осіб та на бронхіальну астму - 870 осіб. Державна програма “Доступні ліки” є успішною політикою відшкодування. Пацієнти щомісяця отримують ліки безоплатно чи із суттєвими знижками. Програма продовжує динамічно розвиватися: лікарських засобів стає більше. З серня 2018 року до оновленого реєстру ліків увійшов 261 препарат, 59 із цих препаратів пацієнти отримують повністю безоплатно. Раніше у програмі брали участь 239 препаратів загалом і 47 безоплатних. Аналіз стану виконання результативних показників підтверджує те, що бюджетна підпрограма є ефективною. Показник ефективності за шкалою аналізу ефективності бюджетниої програми складає 231 бал.</t>
  </si>
  <si>
    <t>Протягом 2018 року було виписано рецептів та відшкодовано аптечним закладам вартість препаратів інсуліну хворим на цукровий та нецукровий діабет на загальну  суму 4045815,33 грн. Станом на 01.01.2018 року було зареєстровано 794 пацієнта диспансерної групи хворих на цукровий та нецукровий діабет, з них діти -17 осіб, підлітки - 9 осіб, дорослі - 768 осіб. На кінець звітного переоду зменшилась кількість пацієнтів та станом на 01.01.2019 року становить 779 осіб, з них діти -19 осіб, підлітки - 11 осіб, дорослі - 749 осіб. У 2018 році 780 пацієнтів отримували в аптечних закладах міста препарати інсулін по виписаним лікарем-ендокринологом рецептам. Залишки невикористаних у 2018 році коштів будуть освоєні у 2019 році в повному обсязі. Електронний реєстр пацієнтів, що потребують інсулінотерапії, - це відкритий прозорий реєстр, який дозволяє ефективно контролювати кількість пацієнтів інсулінотерапії, а також, який саме інсулін та чому призначається лікарем окремому пацієнту. Додатково цей реєстр дозволяє розраховувати загальну потребу в інсулінах відповідно до фактичної кількості отриманих хворими препаратів інсуліну. Завдяки державної програми по відшкодуванню препаратів інсуліну забезпечується безперебійна поставку високоякісних препаратів інсуліну кожному пацієнту. Аналіз стану виконання результативних показників підтверджує те, що бюджетна підпрограма є ефективною. Показник ефективності за шкалою аналізу ефективності бюджетниої програми складає 199,0 балів.</t>
  </si>
</sst>
</file>

<file path=xl/styles.xml><?xml version="1.0" encoding="utf-8"?>
<styleSheet xmlns="http://schemas.openxmlformats.org/spreadsheetml/2006/main">
  <fonts count="19">
    <font>
      <sz val="11"/>
      <color theme="1"/>
      <name val="Calibri"/>
      <family val="2"/>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vertAlign val="superscrip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u/>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8" fillId="0" borderId="0"/>
  </cellStyleXfs>
  <cellXfs count="131">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vertical="center"/>
    </xf>
    <xf numFmtId="0" fontId="1" fillId="0" borderId="1" xfId="0" applyFont="1" applyBorder="1" applyAlignment="1"/>
    <xf numFmtId="0" fontId="0" fillId="0" borderId="0" xfId="0" applyBorder="1"/>
    <xf numFmtId="0" fontId="0" fillId="2" borderId="0" xfId="0" applyFont="1" applyFill="1"/>
    <xf numFmtId="0" fontId="0" fillId="0" borderId="0" xfId="0" applyFont="1"/>
    <xf numFmtId="0" fontId="9" fillId="0" borderId="0" xfId="0" applyFont="1" applyAlignment="1">
      <alignment vertical="top"/>
    </xf>
    <xf numFmtId="0" fontId="10" fillId="0" borderId="0" xfId="0" applyFont="1"/>
    <xf numFmtId="0" fontId="11" fillId="0" borderId="0" xfId="0" applyFont="1"/>
    <xf numFmtId="0" fontId="12" fillId="0" borderId="0" xfId="0" applyFont="1"/>
    <xf numFmtId="0" fontId="9" fillId="0" borderId="0" xfId="0" applyFont="1"/>
    <xf numFmtId="0" fontId="0" fillId="0" borderId="1" xfId="0" applyFont="1" applyBorder="1"/>
    <xf numFmtId="0" fontId="14" fillId="0" borderId="0" xfId="0" applyFont="1"/>
    <xf numFmtId="0" fontId="14" fillId="0" borderId="0" xfId="0" applyFont="1" applyAlignment="1">
      <alignment horizontal="left"/>
    </xf>
    <xf numFmtId="0" fontId="4" fillId="0" borderId="2" xfId="0" applyFont="1" applyBorder="1" applyAlignment="1">
      <alignment horizontal="center" vertical="top" wrapText="1"/>
    </xf>
    <xf numFmtId="0" fontId="1" fillId="2" borderId="0" xfId="0" applyFont="1" applyFill="1" applyAlignment="1"/>
    <xf numFmtId="0" fontId="2" fillId="0" borderId="2" xfId="0" applyFont="1" applyBorder="1" applyAlignment="1">
      <alignment horizontal="left" vertical="center" wrapText="1"/>
    </xf>
    <xf numFmtId="0" fontId="0" fillId="0" borderId="0" xfId="0" applyAlignment="1"/>
    <xf numFmtId="0" fontId="4" fillId="0" borderId="2" xfId="0" applyFont="1" applyBorder="1" applyAlignment="1">
      <alignment horizontal="center" vertical="top" wrapText="1"/>
    </xf>
    <xf numFmtId="0" fontId="4" fillId="0" borderId="0" xfId="0" applyFont="1" applyBorder="1" applyAlignment="1">
      <alignment horizontal="center" vertical="top" wrapText="1"/>
    </xf>
    <xf numFmtId="0" fontId="2" fillId="0" borderId="2" xfId="0" applyFont="1" applyBorder="1" applyAlignment="1">
      <alignment horizontal="center" vertical="top" wrapText="1"/>
    </xf>
    <xf numFmtId="0" fontId="0" fillId="0" borderId="2" xfId="0" applyBorder="1"/>
    <xf numFmtId="0" fontId="1" fillId="0" borderId="0" xfId="0" applyFont="1" applyBorder="1" applyAlignment="1"/>
    <xf numFmtId="0" fontId="4" fillId="0" borderId="2" xfId="0" applyFont="1" applyBorder="1" applyAlignment="1">
      <alignment horizontal="left" vertical="center" wrapText="1"/>
    </xf>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0" fillId="0" borderId="2" xfId="0" applyFont="1" applyBorder="1"/>
    <xf numFmtId="0" fontId="4" fillId="0" borderId="2" xfId="0" applyFont="1" applyBorder="1" applyAlignment="1">
      <alignment horizontal="left" vertical="top" wrapText="1"/>
    </xf>
    <xf numFmtId="0" fontId="0" fillId="0" borderId="3" xfId="0" applyBorder="1" applyAlignment="1"/>
    <xf numFmtId="0" fontId="13" fillId="0" borderId="2" xfId="0" applyFont="1" applyBorder="1" applyAlignment="1">
      <alignment horizontal="center" vertical="top" wrapText="1"/>
    </xf>
    <xf numFmtId="0" fontId="9" fillId="0" borderId="0" xfId="0" applyFont="1" applyFill="1" applyBorder="1"/>
    <xf numFmtId="0" fontId="4" fillId="0" borderId="0" xfId="0" applyFont="1"/>
    <xf numFmtId="0" fontId="15" fillId="0" borderId="2" xfId="0" applyFont="1" applyBorder="1" applyAlignment="1">
      <alignment horizontal="center" vertical="top" wrapText="1"/>
    </xf>
    <xf numFmtId="3" fontId="4" fillId="0" borderId="2" xfId="0" applyNumberFormat="1" applyFont="1" applyBorder="1" applyAlignment="1">
      <alignment horizontal="right" vertical="center" wrapText="1"/>
    </xf>
    <xf numFmtId="0" fontId="15" fillId="0" borderId="3" xfId="0" applyFont="1" applyBorder="1" applyAlignment="1">
      <alignment horizontal="center" vertical="top"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4" xfId="0" applyFont="1" applyBorder="1" applyAlignment="1">
      <alignment horizontal="center" vertical="top" wrapText="1"/>
    </xf>
    <xf numFmtId="1" fontId="16" fillId="2" borderId="4" xfId="0" applyNumberFormat="1" applyFont="1" applyFill="1" applyBorder="1" applyAlignment="1">
      <alignment horizontal="center" vertical="top" wrapText="1"/>
    </xf>
    <xf numFmtId="0" fontId="16" fillId="2" borderId="2" xfId="0" applyFont="1" applyFill="1" applyBorder="1" applyAlignment="1">
      <alignment horizontal="center" vertical="top" wrapText="1"/>
    </xf>
    <xf numFmtId="0" fontId="12" fillId="0" borderId="2" xfId="0" applyFont="1" applyBorder="1" applyAlignment="1">
      <alignment horizontal="left" vertical="top" wrapText="1"/>
    </xf>
    <xf numFmtId="0" fontId="4" fillId="2" borderId="2" xfId="0" applyFont="1" applyFill="1" applyBorder="1" applyAlignment="1">
      <alignment horizontal="center" vertical="top" wrapText="1"/>
    </xf>
    <xf numFmtId="1" fontId="16" fillId="2" borderId="2" xfId="0" applyNumberFormat="1" applyFont="1" applyFill="1" applyBorder="1" applyAlignment="1">
      <alignment horizontal="center" vertical="top" wrapText="1"/>
    </xf>
    <xf numFmtId="3" fontId="4" fillId="0" borderId="2" xfId="0" applyNumberFormat="1" applyFont="1" applyBorder="1" applyAlignment="1">
      <alignment horizontal="right" vertical="top" wrapText="1"/>
    </xf>
    <xf numFmtId="4" fontId="2" fillId="0" borderId="2" xfId="0" applyNumberFormat="1" applyFont="1" applyBorder="1" applyAlignment="1">
      <alignment horizontal="right" vertical="center" wrapText="1"/>
    </xf>
    <xf numFmtId="0" fontId="4" fillId="0" borderId="2" xfId="0" applyFont="1" applyBorder="1" applyAlignment="1">
      <alignment horizontal="center" vertical="top" wrapText="1"/>
    </xf>
    <xf numFmtId="0" fontId="15" fillId="0" borderId="2" xfId="0" applyFont="1" applyBorder="1" applyAlignment="1">
      <alignment horizontal="center" vertical="top" wrapText="1"/>
    </xf>
    <xf numFmtId="0" fontId="4" fillId="0" borderId="2" xfId="0" applyFont="1" applyBorder="1" applyAlignment="1">
      <alignment horizontal="center" vertical="center" wrapText="1"/>
    </xf>
    <xf numFmtId="4" fontId="2" fillId="2" borderId="2" xfId="0" applyNumberFormat="1" applyFont="1" applyFill="1" applyBorder="1" applyAlignment="1">
      <alignment horizontal="right" vertical="center" wrapText="1"/>
    </xf>
    <xf numFmtId="0" fontId="16" fillId="0" borderId="6" xfId="0" applyFont="1" applyBorder="1" applyAlignment="1">
      <alignment horizontal="center" vertical="top" wrapText="1"/>
    </xf>
    <xf numFmtId="0" fontId="0" fillId="0" borderId="0" xfId="0" applyAlignment="1">
      <alignment vertical="center"/>
    </xf>
    <xf numFmtId="0" fontId="1" fillId="0" borderId="0" xfId="0" applyFont="1" applyAlignment="1">
      <alignment vertical="top"/>
    </xf>
    <xf numFmtId="0" fontId="17" fillId="0" borderId="0" xfId="0" applyFont="1" applyAlignment="1">
      <alignment horizontal="left"/>
    </xf>
    <xf numFmtId="0" fontId="18" fillId="0" borderId="0" xfId="0" applyFont="1"/>
    <xf numFmtId="0" fontId="4" fillId="0" borderId="2" xfId="0" applyFont="1" applyBorder="1" applyAlignment="1">
      <alignment horizontal="center" vertical="top" wrapText="1"/>
    </xf>
    <xf numFmtId="0" fontId="2" fillId="0" borderId="2" xfId="0" applyFont="1" applyBorder="1" applyAlignment="1">
      <alignment horizontal="center" vertical="top" wrapText="1"/>
    </xf>
    <xf numFmtId="0" fontId="1" fillId="0" borderId="1" xfId="0" applyFont="1" applyBorder="1" applyAlignment="1">
      <alignment wrapText="1"/>
    </xf>
    <xf numFmtId="0" fontId="2" fillId="2" borderId="3" xfId="0" applyFont="1" applyFill="1" applyBorder="1" applyAlignment="1">
      <alignment horizontal="left" wrapText="1"/>
    </xf>
    <xf numFmtId="3" fontId="16" fillId="0" borderId="4" xfId="0" applyNumberFormat="1" applyFont="1" applyBorder="1" applyAlignment="1">
      <alignment horizontal="center" vertical="top" wrapText="1"/>
    </xf>
    <xf numFmtId="3" fontId="12" fillId="0" borderId="4" xfId="0" applyNumberFormat="1" applyFont="1" applyBorder="1" applyAlignment="1">
      <alignment horizontal="center" vertical="top" wrapText="1"/>
    </xf>
    <xf numFmtId="2" fontId="2" fillId="2" borderId="2" xfId="0" applyNumberFormat="1" applyFont="1" applyFill="1" applyBorder="1" applyAlignment="1">
      <alignment horizontal="center" vertical="top" wrapText="1"/>
    </xf>
    <xf numFmtId="0" fontId="2" fillId="2" borderId="2" xfId="0" applyFont="1" applyFill="1" applyBorder="1" applyAlignment="1">
      <alignment vertical="top" wrapText="1"/>
    </xf>
    <xf numFmtId="0" fontId="2" fillId="2" borderId="2"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2" xfId="0" applyFont="1" applyFill="1" applyBorder="1" applyAlignment="1">
      <alignment horizontal="center" vertical="top" wrapText="1"/>
    </xf>
    <xf numFmtId="4" fontId="12" fillId="0" borderId="4" xfId="0" applyNumberFormat="1" applyFont="1" applyBorder="1" applyAlignment="1">
      <alignment horizontal="center" vertical="top" wrapText="1"/>
    </xf>
    <xf numFmtId="4" fontId="4" fillId="2" borderId="2" xfId="0" applyNumberFormat="1" applyFont="1" applyFill="1" applyBorder="1" applyAlignment="1">
      <alignment horizontal="center" vertical="top" wrapText="1"/>
    </xf>
    <xf numFmtId="4" fontId="12" fillId="2" borderId="4" xfId="0" applyNumberFormat="1" applyFont="1" applyFill="1" applyBorder="1" applyAlignment="1">
      <alignment horizontal="center" vertical="top" wrapText="1"/>
    </xf>
    <xf numFmtId="0" fontId="4" fillId="0" borderId="3" xfId="0" applyFont="1" applyBorder="1" applyAlignment="1">
      <alignment horizontal="left" vertical="center"/>
    </xf>
    <xf numFmtId="0" fontId="4" fillId="0" borderId="2" xfId="0" applyFont="1" applyBorder="1" applyAlignment="1">
      <alignment horizontal="center" vertical="top" wrapText="1"/>
    </xf>
    <xf numFmtId="0" fontId="3" fillId="0" borderId="0" xfId="0" applyFont="1" applyFill="1" applyAlignment="1">
      <alignment horizontal="center"/>
    </xf>
    <xf numFmtId="0" fontId="3" fillId="0" borderId="0" xfId="0" applyFont="1" applyAlignment="1">
      <alignment horizontal="center" vertical="center"/>
    </xf>
    <xf numFmtId="0" fontId="4" fillId="2" borderId="3"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3" xfId="0" applyFont="1" applyBorder="1" applyAlignment="1">
      <alignment horizontal="left" vertical="top"/>
    </xf>
    <xf numFmtId="0" fontId="4" fillId="0" borderId="9" xfId="0" applyFont="1" applyBorder="1" applyAlignment="1">
      <alignment horizontal="left" vertical="top"/>
    </xf>
    <xf numFmtId="0" fontId="4" fillId="0" borderId="4" xfId="0" applyFont="1" applyBorder="1" applyAlignment="1">
      <alignment horizontal="left" vertical="top"/>
    </xf>
    <xf numFmtId="0" fontId="15" fillId="0" borderId="2" xfId="0" applyFont="1" applyBorder="1" applyAlignment="1">
      <alignment horizontal="center" vertical="top" wrapText="1"/>
    </xf>
    <xf numFmtId="0" fontId="13" fillId="0" borderId="3" xfId="0" applyFont="1" applyBorder="1" applyAlignment="1">
      <alignment horizontal="left"/>
    </xf>
    <xf numFmtId="0" fontId="13" fillId="0" borderId="4"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0" fillId="0" borderId="2" xfId="0" applyBorder="1" applyAlignment="1">
      <alignment horizontal="center"/>
    </xf>
    <xf numFmtId="0" fontId="2" fillId="0" borderId="2" xfId="0" applyFont="1" applyBorder="1" applyAlignment="1">
      <alignment horizontal="center" vertical="top" wrapText="1"/>
    </xf>
    <xf numFmtId="0" fontId="16" fillId="0" borderId="0" xfId="0" applyFont="1" applyAlignment="1">
      <alignment horizontal="left" wrapText="1"/>
    </xf>
    <xf numFmtId="0" fontId="15" fillId="0" borderId="3" xfId="0" applyFont="1" applyBorder="1" applyAlignment="1">
      <alignment horizontal="center" vertical="top" wrapText="1"/>
    </xf>
    <xf numFmtId="0" fontId="15" fillId="0" borderId="9"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Fill="1" applyBorder="1" applyAlignment="1">
      <alignment horizontal="center" vertical="top" wrapText="1"/>
    </xf>
    <xf numFmtId="0" fontId="15" fillId="0" borderId="9" xfId="0" applyFont="1" applyFill="1" applyBorder="1" applyAlignment="1">
      <alignment horizontal="center" vertical="top" wrapText="1"/>
    </xf>
    <xf numFmtId="0" fontId="15" fillId="0" borderId="4"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xf>
    <xf numFmtId="0" fontId="4" fillId="0" borderId="9"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left" vertical="center" wrapText="1"/>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top" wrapText="1"/>
    </xf>
    <xf numFmtId="0" fontId="4" fillId="0" borderId="9"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xf>
    <xf numFmtId="0" fontId="4" fillId="0" borderId="9" xfId="0" applyFont="1" applyBorder="1" applyAlignment="1">
      <alignment horizontal="center" vertical="top"/>
    </xf>
    <xf numFmtId="0" fontId="4" fillId="0" borderId="4" xfId="0" applyFont="1" applyBorder="1" applyAlignment="1">
      <alignment horizontal="center" vertical="top"/>
    </xf>
    <xf numFmtId="0" fontId="12" fillId="0" borderId="3" xfId="0" applyFont="1" applyBorder="1" applyAlignment="1">
      <alignment horizontal="center" vertical="top" wrapText="1"/>
    </xf>
    <xf numFmtId="0" fontId="12" fillId="0" borderId="9" xfId="0" applyFont="1" applyBorder="1" applyAlignment="1">
      <alignment horizontal="center" vertical="top" wrapText="1"/>
    </xf>
    <xf numFmtId="0" fontId="12" fillId="0" borderId="4" xfId="0" applyFont="1" applyBorder="1" applyAlignment="1">
      <alignment horizontal="center" vertical="top" wrapText="1"/>
    </xf>
    <xf numFmtId="0" fontId="4" fillId="0" borderId="3" xfId="0" applyFont="1" applyBorder="1" applyAlignment="1">
      <alignment horizontal="left" vertical="center"/>
    </xf>
    <xf numFmtId="0" fontId="4" fillId="0" borderId="9" xfId="0" applyFont="1" applyBorder="1" applyAlignment="1">
      <alignment horizontal="left" vertical="center"/>
    </xf>
    <xf numFmtId="0" fontId="4" fillId="0" borderId="4" xfId="0" applyFont="1" applyBorder="1" applyAlignment="1">
      <alignment horizontal="left" vertical="center"/>
    </xf>
    <xf numFmtId="0" fontId="4" fillId="2" borderId="3"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4" xfId="0" applyFont="1" applyFill="1" applyBorder="1" applyAlignment="1">
      <alignment horizontal="left" vertical="center" wrapText="1"/>
    </xf>
    <xf numFmtId="0" fontId="0" fillId="0" borderId="0" xfId="0" applyAlignment="1">
      <alignment wrapText="1"/>
    </xf>
  </cellXfs>
  <cellStyles count="2">
    <cellStyle name="Обычный" xfId="0" builtinId="0"/>
    <cellStyle name="Обычный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0"/>
  <sheetViews>
    <sheetView tabSelected="1" view="pageBreakPreview" topLeftCell="A10" zoomScale="118" zoomScaleSheetLayoutView="118" workbookViewId="0">
      <selection activeCell="A7" sqref="A7:I7"/>
    </sheetView>
  </sheetViews>
  <sheetFormatPr defaultRowHeight="15"/>
  <cols>
    <col min="1" max="9" width="16" customWidth="1"/>
  </cols>
  <sheetData>
    <row r="1" spans="1:10" ht="12.75" customHeight="1">
      <c r="H1" s="14" t="s">
        <v>0</v>
      </c>
    </row>
    <row r="2" spans="1:10" ht="12.75" customHeight="1">
      <c r="H2" s="15" t="s">
        <v>12</v>
      </c>
      <c r="J2" s="56"/>
    </row>
    <row r="3" spans="1:10" ht="12.75" customHeight="1">
      <c r="H3" s="15" t="s">
        <v>34</v>
      </c>
      <c r="J3" s="56"/>
    </row>
    <row r="4" spans="1:10" ht="12.75" customHeight="1">
      <c r="H4" s="56" t="s">
        <v>49</v>
      </c>
      <c r="J4" s="56"/>
    </row>
    <row r="5" spans="1:10" ht="13.5" customHeight="1">
      <c r="H5" s="56" t="s">
        <v>48</v>
      </c>
      <c r="J5" s="56"/>
    </row>
    <row r="6" spans="1:10" ht="27" customHeight="1">
      <c r="A6" s="74" t="s">
        <v>13</v>
      </c>
      <c r="B6" s="74"/>
      <c r="C6" s="74"/>
      <c r="D6" s="74"/>
      <c r="E6" s="74"/>
      <c r="F6" s="74"/>
      <c r="G6" s="74"/>
      <c r="H6" s="74"/>
      <c r="I6" s="74"/>
      <c r="J6" s="56"/>
    </row>
    <row r="7" spans="1:10" ht="22.5" customHeight="1">
      <c r="A7" s="75" t="s">
        <v>35</v>
      </c>
      <c r="B7" s="75"/>
      <c r="C7" s="75"/>
      <c r="D7" s="75"/>
      <c r="E7" s="75"/>
      <c r="F7" s="75"/>
      <c r="G7" s="75"/>
      <c r="H7" s="75"/>
      <c r="I7" s="75"/>
      <c r="J7" s="56"/>
    </row>
    <row r="8" spans="1:10" s="7" customFormat="1" ht="63.75" customHeight="1">
      <c r="A8" s="4" t="s">
        <v>32</v>
      </c>
      <c r="B8" s="13"/>
      <c r="C8" s="13"/>
      <c r="D8" s="13"/>
      <c r="E8" s="13"/>
      <c r="F8" s="13"/>
      <c r="G8" s="13"/>
      <c r="H8" s="13"/>
      <c r="I8" s="13"/>
    </row>
    <row r="9" spans="1:10" s="7" customFormat="1" ht="13.5" customHeight="1">
      <c r="A9" s="2" t="s">
        <v>4</v>
      </c>
    </row>
    <row r="10" spans="1:10" s="7" customFormat="1" ht="31.5" customHeight="1">
      <c r="A10" s="4" t="s">
        <v>33</v>
      </c>
      <c r="B10" s="13"/>
      <c r="C10" s="13"/>
      <c r="D10" s="13"/>
      <c r="E10" s="13"/>
      <c r="F10" s="13"/>
      <c r="G10" s="13"/>
      <c r="H10" s="13"/>
      <c r="I10" s="13"/>
    </row>
    <row r="11" spans="1:10" s="7" customFormat="1">
      <c r="A11" s="3" t="s">
        <v>5</v>
      </c>
    </row>
    <row r="12" spans="1:10" s="7" customFormat="1" ht="41.25" customHeight="1">
      <c r="A12" s="4" t="s">
        <v>51</v>
      </c>
      <c r="B12" s="13"/>
      <c r="C12" s="60"/>
      <c r="D12" s="60"/>
      <c r="E12" s="60"/>
      <c r="F12" s="60"/>
      <c r="G12" s="60"/>
      <c r="H12" s="60"/>
      <c r="I12" s="60"/>
    </row>
    <row r="13" spans="1:10" s="7" customFormat="1">
      <c r="A13" s="2" t="s">
        <v>6</v>
      </c>
      <c r="B13" s="1"/>
      <c r="C13" s="1"/>
      <c r="D13" s="1"/>
      <c r="E13" s="1"/>
      <c r="F13" s="1"/>
      <c r="G13" s="1"/>
      <c r="H13" s="1"/>
      <c r="I13" s="1"/>
    </row>
    <row r="14" spans="1:10" ht="43.5" customHeight="1">
      <c r="A14" s="17" t="s">
        <v>36</v>
      </c>
      <c r="B14" s="6"/>
      <c r="C14" s="6"/>
      <c r="D14" s="6"/>
      <c r="E14" s="6"/>
      <c r="F14" s="6"/>
      <c r="G14" s="6"/>
      <c r="H14" s="6"/>
    </row>
    <row r="15" spans="1:10">
      <c r="A15" s="19"/>
      <c r="B15" s="19"/>
      <c r="C15" s="19"/>
      <c r="D15" s="19"/>
      <c r="E15" s="19"/>
      <c r="F15" s="19"/>
      <c r="G15" s="19"/>
      <c r="H15" s="19"/>
      <c r="I15" s="21" t="s">
        <v>17</v>
      </c>
    </row>
    <row r="16" spans="1:10" ht="36" customHeight="1">
      <c r="A16" s="73" t="s">
        <v>14</v>
      </c>
      <c r="B16" s="73"/>
      <c r="C16" s="73"/>
      <c r="D16" s="73" t="s">
        <v>15</v>
      </c>
      <c r="E16" s="73"/>
      <c r="F16" s="73"/>
      <c r="G16" s="73" t="s">
        <v>16</v>
      </c>
      <c r="H16" s="73"/>
      <c r="I16" s="73"/>
    </row>
    <row r="17" spans="1:9" ht="29.25" customHeight="1">
      <c r="A17" s="49" t="s">
        <v>2</v>
      </c>
      <c r="B17" s="49" t="s">
        <v>3</v>
      </c>
      <c r="C17" s="49" t="s">
        <v>37</v>
      </c>
      <c r="D17" s="16" t="str">
        <f t="shared" ref="D17:I17" si="0">A17</f>
        <v>загальний фонд</v>
      </c>
      <c r="E17" s="16" t="str">
        <f t="shared" si="0"/>
        <v>спеціальний фонд</v>
      </c>
      <c r="F17" s="16" t="str">
        <f t="shared" si="0"/>
        <v>усього</v>
      </c>
      <c r="G17" s="49" t="str">
        <f t="shared" si="0"/>
        <v>загальний фонд</v>
      </c>
      <c r="H17" s="49" t="str">
        <f t="shared" si="0"/>
        <v>спеціальний фонд</v>
      </c>
      <c r="I17" s="49" t="str">
        <f t="shared" si="0"/>
        <v>усього</v>
      </c>
    </row>
    <row r="18" spans="1:9" ht="17.25" customHeight="1">
      <c r="A18" s="16">
        <v>1</v>
      </c>
      <c r="B18" s="16">
        <v>2</v>
      </c>
      <c r="C18" s="16">
        <v>3</v>
      </c>
      <c r="D18" s="16">
        <v>4</v>
      </c>
      <c r="E18" s="16">
        <v>5</v>
      </c>
      <c r="F18" s="16">
        <v>6</v>
      </c>
      <c r="G18" s="16">
        <v>7</v>
      </c>
      <c r="H18" s="16">
        <v>8</v>
      </c>
      <c r="I18" s="16">
        <v>9</v>
      </c>
    </row>
    <row r="19" spans="1:9" ht="24" customHeight="1">
      <c r="A19" s="48">
        <f>4360103</f>
        <v>4360103</v>
      </c>
      <c r="B19" s="48">
        <v>0</v>
      </c>
      <c r="C19" s="48">
        <f>SUM(A19:B19)</f>
        <v>4360103</v>
      </c>
      <c r="D19" s="52">
        <f>4045815.33</f>
        <v>4045815.33</v>
      </c>
      <c r="E19" s="48">
        <v>0</v>
      </c>
      <c r="F19" s="48">
        <f>SUM(D19:E19)</f>
        <v>4045815.33</v>
      </c>
      <c r="G19" s="48">
        <f>D19-A19</f>
        <v>-314287.66999999993</v>
      </c>
      <c r="H19" s="48">
        <f>E19-B19</f>
        <v>0</v>
      </c>
      <c r="I19" s="48">
        <f>SUM(G19:H19)</f>
        <v>-314287.66999999993</v>
      </c>
    </row>
    <row r="20" spans="1:9" ht="18.75" customHeight="1">
      <c r="A20" s="48">
        <f>3420439</f>
        <v>3420439</v>
      </c>
      <c r="B20" s="48">
        <v>1</v>
      </c>
      <c r="C20" s="48">
        <f>SUM(A20:B20)</f>
        <v>3420440</v>
      </c>
      <c r="D20" s="52">
        <f>3266647.88</f>
        <v>3266647.88</v>
      </c>
      <c r="E20" s="48">
        <v>1</v>
      </c>
      <c r="F20" s="48">
        <f>SUM(D20:E20)</f>
        <v>3266648.88</v>
      </c>
      <c r="G20" s="48">
        <f>D20-A20</f>
        <v>-153791.12000000011</v>
      </c>
      <c r="H20" s="48">
        <f>E20-B20</f>
        <v>0</v>
      </c>
      <c r="I20" s="48">
        <f>SUM(G20:H20)</f>
        <v>-153791.12000000011</v>
      </c>
    </row>
  </sheetData>
  <mergeCells count="5">
    <mergeCell ref="A16:C16"/>
    <mergeCell ref="D16:F16"/>
    <mergeCell ref="G16:I16"/>
    <mergeCell ref="A6:I6"/>
    <mergeCell ref="A7:I7"/>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L18"/>
  <sheetViews>
    <sheetView view="pageBreakPreview" topLeftCell="A7" zoomScale="118" zoomScaleSheetLayoutView="118" workbookViewId="0">
      <selection activeCell="B10" sqref="B10"/>
    </sheetView>
  </sheetViews>
  <sheetFormatPr defaultRowHeight="15"/>
  <cols>
    <col min="1" max="1" width="3.140625" customWidth="1"/>
    <col min="2" max="2" width="44.85546875" customWidth="1"/>
    <col min="3" max="3" width="12" customWidth="1"/>
    <col min="4" max="4" width="11.5703125" customWidth="1"/>
    <col min="5" max="5" width="10.42578125" customWidth="1"/>
    <col min="6" max="6" width="11.7109375" customWidth="1"/>
    <col min="7" max="7" width="11.140625" customWidth="1"/>
    <col min="8" max="8" width="9.85546875" customWidth="1"/>
    <col min="9" max="9" width="12.42578125" customWidth="1"/>
    <col min="10" max="10" width="11" customWidth="1"/>
    <col min="11" max="11" width="10.28515625" customWidth="1"/>
  </cols>
  <sheetData>
    <row r="1" spans="1:12" ht="30" customHeight="1">
      <c r="A1" s="24" t="s">
        <v>38</v>
      </c>
      <c r="B1" s="19"/>
      <c r="C1" s="19"/>
      <c r="D1" s="19"/>
      <c r="E1" s="19"/>
      <c r="F1" s="19"/>
      <c r="G1" s="19"/>
      <c r="H1" s="19"/>
      <c r="I1" s="19"/>
      <c r="J1" s="19"/>
      <c r="K1" s="19"/>
    </row>
    <row r="2" spans="1:12" ht="18.75" customHeight="1">
      <c r="B2" s="19"/>
      <c r="C2" s="19"/>
      <c r="D2" s="19"/>
      <c r="E2" s="19"/>
      <c r="F2" s="19"/>
      <c r="G2" s="19"/>
      <c r="H2" s="19"/>
      <c r="I2" s="19"/>
      <c r="J2" s="19"/>
      <c r="K2" s="19" t="s">
        <v>17</v>
      </c>
    </row>
    <row r="3" spans="1:12" ht="30.75" customHeight="1">
      <c r="A3" s="86" t="s">
        <v>18</v>
      </c>
      <c r="B3" s="86" t="s">
        <v>39</v>
      </c>
      <c r="C3" s="86" t="s">
        <v>40</v>
      </c>
      <c r="D3" s="86"/>
      <c r="E3" s="86"/>
      <c r="F3" s="86" t="s">
        <v>41</v>
      </c>
      <c r="G3" s="86"/>
      <c r="H3" s="86"/>
      <c r="I3" s="86" t="s">
        <v>16</v>
      </c>
      <c r="J3" s="86"/>
      <c r="K3" s="86"/>
      <c r="L3" s="7"/>
    </row>
    <row r="4" spans="1:12" ht="30" customHeight="1">
      <c r="A4" s="86"/>
      <c r="B4" s="86"/>
      <c r="C4" s="36" t="s">
        <v>2</v>
      </c>
      <c r="D4" s="36" t="s">
        <v>3</v>
      </c>
      <c r="E4" s="36" t="s">
        <v>37</v>
      </c>
      <c r="F4" s="36" t="s">
        <v>2</v>
      </c>
      <c r="G4" s="36" t="s">
        <v>3</v>
      </c>
      <c r="H4" s="36" t="s">
        <v>37</v>
      </c>
      <c r="I4" s="36" t="s">
        <v>2</v>
      </c>
      <c r="J4" s="36" t="s">
        <v>3</v>
      </c>
      <c r="K4" s="36" t="s">
        <v>37</v>
      </c>
      <c r="L4" s="7"/>
    </row>
    <row r="5" spans="1:12" ht="13.5" customHeight="1">
      <c r="A5" s="20">
        <v>1</v>
      </c>
      <c r="B5" s="20">
        <v>2</v>
      </c>
      <c r="C5" s="20">
        <v>3</v>
      </c>
      <c r="D5" s="49">
        <v>4</v>
      </c>
      <c r="E5" s="49">
        <v>5</v>
      </c>
      <c r="F5" s="49">
        <v>6</v>
      </c>
      <c r="G5" s="49">
        <v>7</v>
      </c>
      <c r="H5" s="49">
        <v>8</v>
      </c>
      <c r="I5" s="49">
        <v>9</v>
      </c>
      <c r="J5" s="49">
        <v>10</v>
      </c>
      <c r="K5" s="49">
        <v>11</v>
      </c>
      <c r="L5" s="7"/>
    </row>
    <row r="6" spans="1:12" ht="59.25" customHeight="1">
      <c r="A6" s="22">
        <v>1</v>
      </c>
      <c r="B6" s="61" t="s">
        <v>52</v>
      </c>
      <c r="C6" s="47">
        <f>'1-4'!A19</f>
        <v>4360103</v>
      </c>
      <c r="D6" s="47">
        <f>'1-4'!B19</f>
        <v>0</v>
      </c>
      <c r="E6" s="47">
        <f>SUM(C6:D6)</f>
        <v>4360103</v>
      </c>
      <c r="F6" s="47">
        <f>'1-4'!D19</f>
        <v>4045815.33</v>
      </c>
      <c r="G6" s="47">
        <f>'1-4'!E19</f>
        <v>0</v>
      </c>
      <c r="H6" s="47">
        <f>SUM(F6:G6)</f>
        <v>4045815.33</v>
      </c>
      <c r="I6" s="47">
        <f>'1-4'!G19</f>
        <v>-314287.66999999993</v>
      </c>
      <c r="J6" s="47">
        <f>'1-4'!H19</f>
        <v>0</v>
      </c>
      <c r="K6" s="47">
        <f>SUM(I6:J6)</f>
        <v>-314287.66999999993</v>
      </c>
    </row>
    <row r="7" spans="1:12" ht="76.5" customHeight="1">
      <c r="A7" s="59">
        <v>2</v>
      </c>
      <c r="B7" s="61" t="s">
        <v>53</v>
      </c>
      <c r="C7" s="47">
        <f>'1-4'!A20</f>
        <v>3420439</v>
      </c>
      <c r="D7" s="47">
        <v>0</v>
      </c>
      <c r="E7" s="47">
        <f>SUM(C7:D7)</f>
        <v>3420439</v>
      </c>
      <c r="F7" s="47">
        <f>'1-4'!D20</f>
        <v>3266647.88</v>
      </c>
      <c r="G7" s="47">
        <v>0</v>
      </c>
      <c r="H7" s="47">
        <f>SUM(F7:G7)</f>
        <v>3266647.88</v>
      </c>
      <c r="I7" s="47">
        <f>'1-4'!G20</f>
        <v>-153791.12000000011</v>
      </c>
      <c r="J7" s="47">
        <f>'1-4'!H20</f>
        <v>0</v>
      </c>
      <c r="K7" s="47">
        <f>SUM(I7:J7)</f>
        <v>-153791.12000000011</v>
      </c>
    </row>
    <row r="8" spans="1:12" ht="23.25" customHeight="1">
      <c r="A8" s="23"/>
      <c r="B8" s="18" t="s">
        <v>1</v>
      </c>
      <c r="C8" s="37">
        <f>SUM(C6:C7)</f>
        <v>7780542</v>
      </c>
      <c r="D8" s="37">
        <f t="shared" ref="D8:K8" si="0">SUM(D6:D7)</f>
        <v>0</v>
      </c>
      <c r="E8" s="37">
        <f t="shared" si="0"/>
        <v>7780542</v>
      </c>
      <c r="F8" s="37">
        <f t="shared" si="0"/>
        <v>7312463.21</v>
      </c>
      <c r="G8" s="37">
        <f t="shared" si="0"/>
        <v>0</v>
      </c>
      <c r="H8" s="37">
        <f t="shared" si="0"/>
        <v>7312463.21</v>
      </c>
      <c r="I8" s="37">
        <f t="shared" si="0"/>
        <v>-468078.79000000004</v>
      </c>
      <c r="J8" s="37">
        <f t="shared" si="0"/>
        <v>0</v>
      </c>
      <c r="K8" s="37">
        <f t="shared" si="0"/>
        <v>-468078.79000000004</v>
      </c>
    </row>
    <row r="9" spans="1:12" ht="33" customHeight="1">
      <c r="A9" s="76" t="s">
        <v>73</v>
      </c>
      <c r="B9" s="77"/>
      <c r="C9" s="77"/>
      <c r="D9" s="77"/>
      <c r="E9" s="77"/>
      <c r="F9" s="77"/>
      <c r="G9" s="77"/>
      <c r="H9" s="77"/>
      <c r="I9" s="77"/>
      <c r="J9" s="77"/>
      <c r="K9" s="78"/>
    </row>
    <row r="10" spans="1:12" ht="30.75" customHeight="1">
      <c r="A10" s="24" t="s">
        <v>43</v>
      </c>
    </row>
    <row r="11" spans="1:12">
      <c r="K11" s="19" t="s">
        <v>17</v>
      </c>
    </row>
    <row r="12" spans="1:12" ht="30" customHeight="1">
      <c r="A12" s="79" t="s">
        <v>44</v>
      </c>
      <c r="B12" s="80"/>
      <c r="C12" s="86" t="s">
        <v>40</v>
      </c>
      <c r="D12" s="86"/>
      <c r="E12" s="86"/>
      <c r="F12" s="86" t="s">
        <v>41</v>
      </c>
      <c r="G12" s="86"/>
      <c r="H12" s="86"/>
      <c r="I12" s="92" t="s">
        <v>16</v>
      </c>
      <c r="J12" s="92"/>
      <c r="K12" s="92"/>
    </row>
    <row r="13" spans="1:12" ht="34.5" customHeight="1">
      <c r="A13" s="81"/>
      <c r="B13" s="82"/>
      <c r="C13" s="50" t="s">
        <v>2</v>
      </c>
      <c r="D13" s="50" t="s">
        <v>3</v>
      </c>
      <c r="E13" s="50" t="s">
        <v>37</v>
      </c>
      <c r="F13" s="50" t="s">
        <v>2</v>
      </c>
      <c r="G13" s="50" t="s">
        <v>3</v>
      </c>
      <c r="H13" s="50" t="s">
        <v>37</v>
      </c>
      <c r="I13" s="50" t="s">
        <v>2</v>
      </c>
      <c r="J13" s="50" t="s">
        <v>3</v>
      </c>
      <c r="K13" s="50" t="s">
        <v>37</v>
      </c>
    </row>
    <row r="14" spans="1:12" ht="15.75">
      <c r="A14" s="91">
        <v>1</v>
      </c>
      <c r="B14" s="91"/>
      <c r="C14" s="22">
        <v>2</v>
      </c>
      <c r="D14" s="22">
        <v>3</v>
      </c>
      <c r="E14" s="22">
        <v>4</v>
      </c>
      <c r="F14" s="22">
        <v>5</v>
      </c>
      <c r="G14" s="22">
        <v>6</v>
      </c>
      <c r="H14" s="22">
        <v>7</v>
      </c>
      <c r="I14" s="22">
        <v>8</v>
      </c>
      <c r="J14" s="22">
        <v>9</v>
      </c>
      <c r="K14" s="22">
        <v>10</v>
      </c>
    </row>
    <row r="15" spans="1:12">
      <c r="A15" s="87"/>
      <c r="B15" s="88"/>
      <c r="C15" s="37"/>
      <c r="D15" s="37"/>
      <c r="E15" s="37"/>
      <c r="F15" s="37"/>
      <c r="G15" s="37"/>
      <c r="H15" s="37"/>
      <c r="I15" s="37"/>
      <c r="J15" s="37"/>
      <c r="K15" s="37"/>
    </row>
    <row r="16" spans="1:12" ht="15.75">
      <c r="A16" s="89" t="s">
        <v>1</v>
      </c>
      <c r="B16" s="90"/>
      <c r="C16" s="37">
        <f>C15</f>
        <v>0</v>
      </c>
      <c r="D16" s="37">
        <f>D15</f>
        <v>0</v>
      </c>
      <c r="E16" s="37">
        <f>SUM(C16:D16)</f>
        <v>0</v>
      </c>
      <c r="F16" s="37">
        <f>F15</f>
        <v>0</v>
      </c>
      <c r="G16" s="37">
        <f>G15</f>
        <v>0</v>
      </c>
      <c r="H16" s="37">
        <f>SUM(F16:G16)</f>
        <v>0</v>
      </c>
      <c r="I16" s="37">
        <f>I15</f>
        <v>0</v>
      </c>
      <c r="J16" s="37">
        <f>J15</f>
        <v>0</v>
      </c>
      <c r="K16" s="37">
        <f>SUM(I16:J16)</f>
        <v>0</v>
      </c>
    </row>
    <row r="17" spans="1:11">
      <c r="A17" s="83" t="s">
        <v>42</v>
      </c>
      <c r="B17" s="84"/>
      <c r="C17" s="84"/>
      <c r="D17" s="84"/>
      <c r="E17" s="84"/>
      <c r="F17" s="84"/>
      <c r="G17" s="84"/>
      <c r="H17" s="84"/>
      <c r="I17" s="84"/>
      <c r="J17" s="84"/>
      <c r="K17" s="85"/>
    </row>
    <row r="18" spans="1:11">
      <c r="B18" s="35"/>
    </row>
  </sheetData>
  <mergeCells count="14">
    <mergeCell ref="A9:K9"/>
    <mergeCell ref="A12:B13"/>
    <mergeCell ref="A17:K17"/>
    <mergeCell ref="I3:K3"/>
    <mergeCell ref="A3:A4"/>
    <mergeCell ref="B3:B4"/>
    <mergeCell ref="C3:E3"/>
    <mergeCell ref="F3:H3"/>
    <mergeCell ref="A15:B15"/>
    <mergeCell ref="A16:B16"/>
    <mergeCell ref="A14:B14"/>
    <mergeCell ref="C12:E12"/>
    <mergeCell ref="F12:H12"/>
    <mergeCell ref="I12:K12"/>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45"/>
  <sheetViews>
    <sheetView view="pageBreakPreview" topLeftCell="A28" zoomScaleSheetLayoutView="100" workbookViewId="0">
      <selection activeCell="D24" sqref="D24"/>
    </sheetView>
  </sheetViews>
  <sheetFormatPr defaultRowHeight="15"/>
  <cols>
    <col min="1" max="1" width="4" customWidth="1"/>
    <col min="2" max="2" width="35.7109375" customWidth="1"/>
    <col min="3" max="3" width="8.28515625" customWidth="1"/>
    <col min="4" max="4" width="38.140625" customWidth="1"/>
    <col min="5" max="5" width="9.7109375" customWidth="1"/>
    <col min="6" max="6" width="7.28515625" customWidth="1"/>
    <col min="7" max="7" width="10.7109375" customWidth="1"/>
    <col min="8" max="8" width="12.140625" customWidth="1"/>
    <col min="9" max="9" width="7.5703125" customWidth="1"/>
    <col min="10" max="10" width="12.5703125" customWidth="1"/>
    <col min="11" max="11" width="11.5703125" customWidth="1"/>
    <col min="12" max="12" width="7.42578125" customWidth="1"/>
    <col min="13" max="13" width="11.85546875" customWidth="1"/>
  </cols>
  <sheetData>
    <row r="1" spans="1:13" ht="37.5" customHeight="1">
      <c r="A1" s="55" t="s">
        <v>45</v>
      </c>
      <c r="B1" s="7"/>
    </row>
    <row r="2" spans="1:13" ht="44.25" customHeight="1">
      <c r="A2" s="36" t="s">
        <v>19</v>
      </c>
      <c r="B2" s="38" t="s">
        <v>27</v>
      </c>
      <c r="C2" s="36" t="s">
        <v>20</v>
      </c>
      <c r="D2" s="38" t="s">
        <v>21</v>
      </c>
      <c r="E2" s="94" t="s">
        <v>46</v>
      </c>
      <c r="F2" s="95"/>
      <c r="G2" s="96"/>
      <c r="H2" s="94" t="s">
        <v>47</v>
      </c>
      <c r="I2" s="95"/>
      <c r="J2" s="96"/>
      <c r="K2" s="97" t="s">
        <v>16</v>
      </c>
      <c r="L2" s="98"/>
      <c r="M2" s="99"/>
    </row>
    <row r="3" spans="1:13" ht="23.25" customHeight="1">
      <c r="A3" s="50"/>
      <c r="B3" s="38"/>
      <c r="C3" s="50"/>
      <c r="D3" s="38"/>
      <c r="E3" s="33" t="s">
        <v>2</v>
      </c>
      <c r="F3" s="33" t="s">
        <v>3</v>
      </c>
      <c r="G3" s="33" t="s">
        <v>37</v>
      </c>
      <c r="H3" s="33" t="s">
        <v>2</v>
      </c>
      <c r="I3" s="33" t="s">
        <v>3</v>
      </c>
      <c r="J3" s="33" t="s">
        <v>37</v>
      </c>
      <c r="K3" s="33" t="s">
        <v>2</v>
      </c>
      <c r="L3" s="33" t="s">
        <v>3</v>
      </c>
      <c r="M3" s="33" t="s">
        <v>37</v>
      </c>
    </row>
    <row r="4" spans="1:13" ht="12" customHeight="1">
      <c r="A4" s="39">
        <v>1</v>
      </c>
      <c r="B4" s="40">
        <v>2</v>
      </c>
      <c r="C4" s="39">
        <v>3</v>
      </c>
      <c r="D4" s="40">
        <v>4</v>
      </c>
      <c r="E4" s="39">
        <v>5</v>
      </c>
      <c r="F4" s="40">
        <v>6</v>
      </c>
      <c r="G4" s="39">
        <v>7</v>
      </c>
      <c r="H4" s="40">
        <v>8</v>
      </c>
      <c r="I4" s="39">
        <v>9</v>
      </c>
      <c r="J4" s="40">
        <v>10</v>
      </c>
      <c r="K4" s="39">
        <v>11</v>
      </c>
      <c r="L4" s="40">
        <v>12</v>
      </c>
      <c r="M4" s="39">
        <v>13</v>
      </c>
    </row>
    <row r="5" spans="1:13" ht="19.5" customHeight="1">
      <c r="A5" s="39"/>
      <c r="B5" s="72" t="s">
        <v>74</v>
      </c>
      <c r="C5" s="39"/>
      <c r="D5" s="40"/>
      <c r="E5" s="39"/>
      <c r="F5" s="40"/>
      <c r="G5" s="39"/>
      <c r="H5" s="40"/>
      <c r="I5" s="39"/>
      <c r="J5" s="40"/>
      <c r="K5" s="39"/>
      <c r="L5" s="40"/>
      <c r="M5" s="39"/>
    </row>
    <row r="6" spans="1:13" ht="18" customHeight="1">
      <c r="A6" s="25">
        <v>1</v>
      </c>
      <c r="B6" s="29" t="s">
        <v>22</v>
      </c>
      <c r="C6" s="28"/>
      <c r="D6" s="29"/>
      <c r="E6" s="25"/>
      <c r="F6" s="25"/>
      <c r="G6" s="25"/>
      <c r="H6" s="30"/>
      <c r="I6" s="30"/>
      <c r="J6" s="30"/>
      <c r="K6" s="30"/>
      <c r="L6" s="23"/>
      <c r="M6" s="23"/>
    </row>
    <row r="7" spans="1:13" ht="60" customHeight="1">
      <c r="A7" s="25"/>
      <c r="B7" s="44" t="s">
        <v>54</v>
      </c>
      <c r="C7" s="51" t="s">
        <v>31</v>
      </c>
      <c r="D7" s="31" t="s">
        <v>55</v>
      </c>
      <c r="E7" s="63">
        <f>'5-6'!C6</f>
        <v>4360103</v>
      </c>
      <c r="F7" s="41"/>
      <c r="G7" s="63">
        <f>SUM(E7:F7)</f>
        <v>4360103</v>
      </c>
      <c r="H7" s="69">
        <f>'5-6'!H6</f>
        <v>4045815.33</v>
      </c>
      <c r="I7" s="53"/>
      <c r="J7" s="69">
        <f>SUM(H7:I7)</f>
        <v>4045815.33</v>
      </c>
      <c r="K7" s="69">
        <f>H7-E7</f>
        <v>-314287.66999999993</v>
      </c>
      <c r="L7" s="69"/>
      <c r="M7" s="69">
        <f>J7-G7</f>
        <v>-314287.66999999993</v>
      </c>
    </row>
    <row r="8" spans="1:13" ht="18" customHeight="1">
      <c r="A8" s="25"/>
      <c r="B8" s="121" t="s">
        <v>82</v>
      </c>
      <c r="C8" s="122"/>
      <c r="D8" s="122"/>
      <c r="E8" s="122"/>
      <c r="F8" s="122"/>
      <c r="G8" s="122"/>
      <c r="H8" s="122"/>
      <c r="I8" s="122"/>
      <c r="J8" s="122"/>
      <c r="K8" s="122"/>
      <c r="L8" s="122"/>
      <c r="M8" s="123"/>
    </row>
    <row r="9" spans="1:13" ht="66.75" customHeight="1">
      <c r="A9" s="25"/>
      <c r="B9" s="127" t="s">
        <v>83</v>
      </c>
      <c r="C9" s="128"/>
      <c r="D9" s="128"/>
      <c r="E9" s="128"/>
      <c r="F9" s="128"/>
      <c r="G9" s="128"/>
      <c r="H9" s="128"/>
      <c r="I9" s="128"/>
      <c r="J9" s="128"/>
      <c r="K9" s="128"/>
      <c r="L9" s="128"/>
      <c r="M9" s="129"/>
    </row>
    <row r="10" spans="1:13" ht="16.5" customHeight="1">
      <c r="A10" s="25">
        <v>2</v>
      </c>
      <c r="B10" s="26" t="s">
        <v>23</v>
      </c>
      <c r="C10" s="28"/>
      <c r="D10" s="25"/>
      <c r="E10" s="27"/>
      <c r="F10" s="49"/>
      <c r="G10" s="49"/>
      <c r="H10" s="30"/>
      <c r="I10" s="30"/>
      <c r="J10" s="30"/>
      <c r="K10" s="30"/>
      <c r="L10" s="23"/>
      <c r="M10" s="23"/>
    </row>
    <row r="11" spans="1:13" ht="120" customHeight="1">
      <c r="A11" s="25"/>
      <c r="B11" s="44" t="s">
        <v>56</v>
      </c>
      <c r="C11" s="51" t="s">
        <v>57</v>
      </c>
      <c r="D11" s="25" t="s">
        <v>58</v>
      </c>
      <c r="E11" s="67">
        <v>794</v>
      </c>
      <c r="F11" s="67"/>
      <c r="G11" s="63">
        <f>SUM(E11:F11)</f>
        <v>794</v>
      </c>
      <c r="H11" s="27">
        <f>318+462</f>
        <v>780</v>
      </c>
      <c r="I11" s="49"/>
      <c r="J11" s="49">
        <f>SUM(H11:I11)</f>
        <v>780</v>
      </c>
      <c r="K11" s="69">
        <f>H11-E11</f>
        <v>-14</v>
      </c>
      <c r="L11" s="69"/>
      <c r="M11" s="69">
        <f>J11-G11</f>
        <v>-14</v>
      </c>
    </row>
    <row r="12" spans="1:13" s="54" customFormat="1" ht="33.75" customHeight="1">
      <c r="A12" s="25"/>
      <c r="B12" s="100" t="s">
        <v>71</v>
      </c>
      <c r="C12" s="101"/>
      <c r="D12" s="101"/>
      <c r="E12" s="101"/>
      <c r="F12" s="101"/>
      <c r="G12" s="101"/>
      <c r="H12" s="101"/>
      <c r="I12" s="101"/>
      <c r="J12" s="101"/>
      <c r="K12" s="101"/>
      <c r="L12" s="101"/>
      <c r="M12" s="102"/>
    </row>
    <row r="13" spans="1:13" ht="18" customHeight="1">
      <c r="A13" s="25">
        <v>3</v>
      </c>
      <c r="B13" s="26" t="s">
        <v>24</v>
      </c>
      <c r="C13" s="28"/>
      <c r="D13" s="25"/>
      <c r="E13" s="28"/>
      <c r="F13" s="51"/>
      <c r="G13" s="51"/>
      <c r="H13" s="30"/>
      <c r="I13" s="30"/>
      <c r="J13" s="30"/>
      <c r="K13" s="30"/>
      <c r="L13" s="23"/>
      <c r="M13" s="23"/>
    </row>
    <row r="14" spans="1:13" ht="60" customHeight="1">
      <c r="A14" s="25"/>
      <c r="B14" s="44" t="s">
        <v>59</v>
      </c>
      <c r="C14" s="51" t="s">
        <v>31</v>
      </c>
      <c r="D14" s="31" t="s">
        <v>60</v>
      </c>
      <c r="E14" s="70">
        <f>E7/E11</f>
        <v>5491.3136020151132</v>
      </c>
      <c r="F14" s="71"/>
      <c r="G14" s="70">
        <f>G7/G11</f>
        <v>5491.3136020151132</v>
      </c>
      <c r="H14" s="70">
        <f>H7/H11</f>
        <v>5186.9427307692313</v>
      </c>
      <c r="I14" s="71"/>
      <c r="J14" s="70">
        <f>J7/J11</f>
        <v>5186.9427307692313</v>
      </c>
      <c r="K14" s="69">
        <f>H14-E14</f>
        <v>-304.37087124588197</v>
      </c>
      <c r="L14" s="69"/>
      <c r="M14" s="69">
        <f>J14-G14</f>
        <v>-304.37087124588197</v>
      </c>
    </row>
    <row r="15" spans="1:13" ht="17.25" customHeight="1">
      <c r="A15" s="25"/>
      <c r="B15" s="103" t="s">
        <v>84</v>
      </c>
      <c r="C15" s="104"/>
      <c r="D15" s="104"/>
      <c r="E15" s="104"/>
      <c r="F15" s="104"/>
      <c r="G15" s="104"/>
      <c r="H15" s="104"/>
      <c r="I15" s="104"/>
      <c r="J15" s="104"/>
      <c r="K15" s="104"/>
      <c r="L15" s="104"/>
      <c r="M15" s="105"/>
    </row>
    <row r="16" spans="1:13" ht="21.75" customHeight="1">
      <c r="A16" s="25"/>
      <c r="B16" s="103" t="s">
        <v>81</v>
      </c>
      <c r="C16" s="104"/>
      <c r="D16" s="104"/>
      <c r="E16" s="104"/>
      <c r="F16" s="104"/>
      <c r="G16" s="104"/>
      <c r="H16" s="104"/>
      <c r="I16" s="104"/>
      <c r="J16" s="104"/>
      <c r="K16" s="104"/>
      <c r="L16" s="104"/>
      <c r="M16" s="105"/>
    </row>
    <row r="17" spans="1:13" ht="18" customHeight="1">
      <c r="A17" s="31">
        <v>4</v>
      </c>
      <c r="B17" s="26" t="s">
        <v>25</v>
      </c>
      <c r="C17" s="28"/>
      <c r="D17" s="25"/>
      <c r="E17" s="28"/>
      <c r="F17" s="51"/>
      <c r="G17" s="51"/>
      <c r="H17" s="30"/>
      <c r="I17" s="30"/>
      <c r="J17" s="30"/>
      <c r="K17" s="30"/>
      <c r="L17" s="23"/>
      <c r="M17" s="23"/>
    </row>
    <row r="18" spans="1:13" ht="50.25" customHeight="1">
      <c r="A18" s="29"/>
      <c r="B18" s="65" t="s">
        <v>61</v>
      </c>
      <c r="C18" s="66" t="s">
        <v>26</v>
      </c>
      <c r="D18" s="31" t="s">
        <v>62</v>
      </c>
      <c r="E18" s="45">
        <v>100</v>
      </c>
      <c r="F18" s="68"/>
      <c r="G18" s="45">
        <v>100</v>
      </c>
      <c r="H18" s="46">
        <f>H7/E7*100</f>
        <v>92.791737488770337</v>
      </c>
      <c r="I18" s="46"/>
      <c r="J18" s="46">
        <f>J7/G7*100</f>
        <v>92.791737488770337</v>
      </c>
      <c r="K18" s="63">
        <f>H18-E18</f>
        <v>-7.2082625112296626</v>
      </c>
      <c r="L18" s="69"/>
      <c r="M18" s="63">
        <f>J18-G18</f>
        <v>-7.2082625112296626</v>
      </c>
    </row>
    <row r="19" spans="1:13" ht="22.5" customHeight="1">
      <c r="A19" s="32"/>
      <c r="B19" s="103" t="s">
        <v>80</v>
      </c>
      <c r="C19" s="104"/>
      <c r="D19" s="104"/>
      <c r="E19" s="104"/>
      <c r="F19" s="104"/>
      <c r="G19" s="104"/>
      <c r="H19" s="104"/>
      <c r="I19" s="104"/>
      <c r="J19" s="104"/>
      <c r="K19" s="104"/>
      <c r="L19" s="104"/>
      <c r="M19" s="105"/>
    </row>
    <row r="20" spans="1:13" ht="16.5" customHeight="1">
      <c r="A20" s="32"/>
      <c r="B20" s="103" t="s">
        <v>81</v>
      </c>
      <c r="C20" s="104"/>
      <c r="D20" s="104"/>
      <c r="E20" s="104"/>
      <c r="F20" s="104"/>
      <c r="G20" s="104"/>
      <c r="H20" s="104"/>
      <c r="I20" s="104"/>
      <c r="J20" s="104"/>
      <c r="K20" s="104"/>
      <c r="L20" s="104"/>
      <c r="M20" s="105"/>
    </row>
    <row r="21" spans="1:13" ht="22.5" customHeight="1">
      <c r="A21" s="23"/>
      <c r="B21" s="106" t="s">
        <v>29</v>
      </c>
      <c r="C21" s="107"/>
      <c r="D21" s="107"/>
      <c r="E21" s="107"/>
      <c r="F21" s="107"/>
      <c r="G21" s="107"/>
      <c r="H21" s="107"/>
      <c r="I21" s="107"/>
      <c r="J21" s="107"/>
      <c r="K21" s="107"/>
      <c r="L21" s="107"/>
      <c r="M21" s="108"/>
    </row>
    <row r="22" spans="1:13" ht="137.25" customHeight="1">
      <c r="A22" s="23"/>
      <c r="B22" s="112" t="s">
        <v>86</v>
      </c>
      <c r="C22" s="113"/>
      <c r="D22" s="113"/>
      <c r="E22" s="113"/>
      <c r="F22" s="113"/>
      <c r="G22" s="113"/>
      <c r="H22" s="113"/>
      <c r="I22" s="113"/>
      <c r="J22" s="113"/>
      <c r="K22" s="113"/>
      <c r="L22" s="113"/>
      <c r="M22" s="114"/>
    </row>
    <row r="23" spans="1:13" ht="32.25" customHeight="1">
      <c r="A23" s="39"/>
      <c r="B23" s="124" t="s">
        <v>75</v>
      </c>
      <c r="C23" s="125"/>
      <c r="D23" s="125"/>
      <c r="E23" s="125"/>
      <c r="F23" s="125"/>
      <c r="G23" s="125"/>
      <c r="H23" s="125"/>
      <c r="I23" s="125"/>
      <c r="J23" s="125"/>
      <c r="K23" s="125"/>
      <c r="L23" s="125"/>
      <c r="M23" s="126"/>
    </row>
    <row r="24" spans="1:13" ht="21" customHeight="1">
      <c r="A24" s="25">
        <v>1</v>
      </c>
      <c r="B24" s="29" t="s">
        <v>22</v>
      </c>
      <c r="C24" s="51"/>
      <c r="D24" s="29"/>
      <c r="E24" s="25"/>
      <c r="F24" s="25"/>
      <c r="G24" s="25"/>
      <c r="H24" s="30"/>
      <c r="I24" s="30"/>
      <c r="J24" s="30"/>
      <c r="K24" s="30"/>
      <c r="L24" s="23"/>
      <c r="M24" s="23"/>
    </row>
    <row r="25" spans="1:13" ht="75" customHeight="1">
      <c r="A25" s="25"/>
      <c r="B25" s="44" t="s">
        <v>63</v>
      </c>
      <c r="C25" s="51" t="s">
        <v>31</v>
      </c>
      <c r="D25" s="31" t="s">
        <v>55</v>
      </c>
      <c r="E25" s="63">
        <f>'5-6'!C7</f>
        <v>3420439</v>
      </c>
      <c r="F25" s="41"/>
      <c r="G25" s="62">
        <f>SUM(E25:F25)</f>
        <v>3420439</v>
      </c>
      <c r="H25" s="62">
        <f>'5-6'!H7</f>
        <v>3266647.88</v>
      </c>
      <c r="I25" s="62"/>
      <c r="J25" s="62">
        <f>SUM(H25:I25)</f>
        <v>3266647.88</v>
      </c>
      <c r="K25" s="69">
        <f>H25-E25</f>
        <v>-153791.12000000011</v>
      </c>
      <c r="L25" s="69"/>
      <c r="M25" s="69">
        <f>J25-G25</f>
        <v>-153791.12000000011</v>
      </c>
    </row>
    <row r="26" spans="1:13" ht="18" customHeight="1">
      <c r="A26" s="25"/>
      <c r="B26" s="121" t="s">
        <v>76</v>
      </c>
      <c r="C26" s="122"/>
      <c r="D26" s="122"/>
      <c r="E26" s="122"/>
      <c r="F26" s="122"/>
      <c r="G26" s="122"/>
      <c r="H26" s="122"/>
      <c r="I26" s="122"/>
      <c r="J26" s="122"/>
      <c r="K26" s="122"/>
      <c r="L26" s="122"/>
      <c r="M26" s="123"/>
    </row>
    <row r="27" spans="1:13" s="54" customFormat="1" ht="36" customHeight="1">
      <c r="A27" s="25"/>
      <c r="B27" s="109" t="s">
        <v>77</v>
      </c>
      <c r="C27" s="110"/>
      <c r="D27" s="110"/>
      <c r="E27" s="110"/>
      <c r="F27" s="110"/>
      <c r="G27" s="110"/>
      <c r="H27" s="110"/>
      <c r="I27" s="110"/>
      <c r="J27" s="110"/>
      <c r="K27" s="110"/>
      <c r="L27" s="110"/>
      <c r="M27" s="111"/>
    </row>
    <row r="28" spans="1:13" ht="139.5" customHeight="1">
      <c r="A28" s="25"/>
      <c r="B28" s="44" t="s">
        <v>64</v>
      </c>
      <c r="C28" s="58" t="s">
        <v>57</v>
      </c>
      <c r="D28" s="31" t="s">
        <v>65</v>
      </c>
      <c r="E28" s="63">
        <v>33541</v>
      </c>
      <c r="F28" s="41"/>
      <c r="G28" s="62">
        <f t="shared" ref="G28" si="0">SUM(E28:F28)</f>
        <v>33541</v>
      </c>
      <c r="H28" s="63">
        <v>3913</v>
      </c>
      <c r="I28" s="63"/>
      <c r="J28" s="63">
        <f>SUM(H28:I28)</f>
        <v>3913</v>
      </c>
      <c r="K28" s="69">
        <f>H28-E28</f>
        <v>-29628</v>
      </c>
      <c r="L28" s="69"/>
      <c r="M28" s="69">
        <f>J28-G28</f>
        <v>-29628</v>
      </c>
    </row>
    <row r="29" spans="1:13" ht="39" customHeight="1">
      <c r="A29" s="25"/>
      <c r="B29" s="44" t="s">
        <v>68</v>
      </c>
      <c r="C29" s="58" t="s">
        <v>69</v>
      </c>
      <c r="D29" s="31" t="s">
        <v>70</v>
      </c>
      <c r="E29" s="63">
        <v>63889</v>
      </c>
      <c r="F29" s="63"/>
      <c r="G29" s="63">
        <f>SUM(E29:F29)</f>
        <v>63889</v>
      </c>
      <c r="H29" s="63">
        <v>82639</v>
      </c>
      <c r="I29" s="63"/>
      <c r="J29" s="63">
        <f>SUM(H29:I29)</f>
        <v>82639</v>
      </c>
      <c r="K29" s="69">
        <f>H29-E29</f>
        <v>18750</v>
      </c>
      <c r="L29" s="69"/>
      <c r="M29" s="69">
        <f>J29-G29</f>
        <v>18750</v>
      </c>
    </row>
    <row r="30" spans="1:13" ht="19.5" customHeight="1">
      <c r="A30" s="25"/>
      <c r="B30" s="121" t="s">
        <v>79</v>
      </c>
      <c r="C30" s="122"/>
      <c r="D30" s="122"/>
      <c r="E30" s="122"/>
      <c r="F30" s="122"/>
      <c r="G30" s="122"/>
      <c r="H30" s="122"/>
      <c r="I30" s="122"/>
      <c r="J30" s="122"/>
      <c r="K30" s="122"/>
      <c r="L30" s="122"/>
      <c r="M30" s="123"/>
    </row>
    <row r="31" spans="1:13" ht="68.25" customHeight="1">
      <c r="A31" s="25"/>
      <c r="B31" s="109" t="s">
        <v>78</v>
      </c>
      <c r="C31" s="110"/>
      <c r="D31" s="110"/>
      <c r="E31" s="110"/>
      <c r="F31" s="110"/>
      <c r="G31" s="110"/>
      <c r="H31" s="110"/>
      <c r="I31" s="110"/>
      <c r="J31" s="110"/>
      <c r="K31" s="110"/>
      <c r="L31" s="110"/>
      <c r="M31" s="111"/>
    </row>
    <row r="32" spans="1:13">
      <c r="A32" s="25">
        <v>3</v>
      </c>
      <c r="B32" s="26" t="s">
        <v>24</v>
      </c>
      <c r="C32" s="51"/>
      <c r="D32" s="25"/>
      <c r="E32" s="51"/>
      <c r="F32" s="51"/>
      <c r="G32" s="51"/>
      <c r="H32" s="30"/>
      <c r="I32" s="30"/>
      <c r="J32" s="30"/>
      <c r="K32" s="30"/>
      <c r="L32" s="23"/>
      <c r="M32" s="23"/>
    </row>
    <row r="33" spans="1:13" ht="75.75" customHeight="1">
      <c r="A33" s="25"/>
      <c r="B33" s="44" t="s">
        <v>66</v>
      </c>
      <c r="C33" s="58" t="s">
        <v>31</v>
      </c>
      <c r="D33" s="31" t="s">
        <v>67</v>
      </c>
      <c r="E33" s="64">
        <f>E25/E29</f>
        <v>53.537212978760039</v>
      </c>
      <c r="F33" s="42"/>
      <c r="G33" s="64">
        <f>G25/G29</f>
        <v>53.537212978760039</v>
      </c>
      <c r="H33" s="64">
        <f>H25/H29</f>
        <v>39.529131281840293</v>
      </c>
      <c r="I33" s="42"/>
      <c r="J33" s="64">
        <f>J25/J29</f>
        <v>39.529131281840293</v>
      </c>
      <c r="K33" s="69">
        <f>H33-E33</f>
        <v>-14.008081696919746</v>
      </c>
      <c r="L33" s="69"/>
      <c r="M33" s="69">
        <f>J33-G33</f>
        <v>-14.008081696919746</v>
      </c>
    </row>
    <row r="34" spans="1:13">
      <c r="A34" s="25"/>
      <c r="B34" s="103" t="s">
        <v>28</v>
      </c>
      <c r="C34" s="104"/>
      <c r="D34" s="104"/>
      <c r="E34" s="104"/>
      <c r="F34" s="104"/>
      <c r="G34" s="104"/>
      <c r="H34" s="104"/>
      <c r="I34" s="104"/>
      <c r="J34" s="104"/>
      <c r="K34" s="104"/>
      <c r="L34" s="104"/>
      <c r="M34" s="105"/>
    </row>
    <row r="35" spans="1:13" ht="18.75" customHeight="1">
      <c r="A35" s="31">
        <v>4</v>
      </c>
      <c r="B35" s="26" t="s">
        <v>25</v>
      </c>
      <c r="C35" s="51"/>
      <c r="D35" s="25"/>
      <c r="E35" s="51"/>
      <c r="F35" s="51"/>
      <c r="G35" s="51"/>
      <c r="H35" s="30"/>
      <c r="I35" s="30"/>
      <c r="J35" s="30"/>
      <c r="K35" s="30"/>
      <c r="L35" s="23"/>
      <c r="M35" s="23"/>
    </row>
    <row r="36" spans="1:13" ht="48" customHeight="1">
      <c r="A36" s="29"/>
      <c r="B36" s="44" t="s">
        <v>61</v>
      </c>
      <c r="C36" s="58" t="s">
        <v>26</v>
      </c>
      <c r="D36" s="31" t="s">
        <v>62</v>
      </c>
      <c r="E36" s="66">
        <v>100</v>
      </c>
      <c r="F36" s="43"/>
      <c r="G36" s="66">
        <v>100</v>
      </c>
      <c r="H36" s="46">
        <f>H25/E25*100</f>
        <v>95.50376077456724</v>
      </c>
      <c r="I36" s="46"/>
      <c r="J36" s="46">
        <f>J25/G25*100</f>
        <v>95.50376077456724</v>
      </c>
      <c r="K36" s="69">
        <f>H36-E36</f>
        <v>-4.4962392254327597</v>
      </c>
      <c r="L36" s="69"/>
      <c r="M36" s="69">
        <f>J36-G36</f>
        <v>-4.4962392254327597</v>
      </c>
    </row>
    <row r="37" spans="1:13" ht="16.5" customHeight="1">
      <c r="A37" s="32"/>
      <c r="B37" s="118" t="s">
        <v>72</v>
      </c>
      <c r="C37" s="119"/>
      <c r="D37" s="119"/>
      <c r="E37" s="119"/>
      <c r="F37" s="119"/>
      <c r="G37" s="119"/>
      <c r="H37" s="119"/>
      <c r="I37" s="119"/>
      <c r="J37" s="119"/>
      <c r="K37" s="119"/>
      <c r="L37" s="119"/>
      <c r="M37" s="120"/>
    </row>
    <row r="38" spans="1:13" ht="18" customHeight="1">
      <c r="A38" s="23"/>
      <c r="B38" s="106" t="s">
        <v>29</v>
      </c>
      <c r="C38" s="107"/>
      <c r="D38" s="107"/>
      <c r="E38" s="107"/>
      <c r="F38" s="107"/>
      <c r="G38" s="107"/>
      <c r="H38" s="107"/>
      <c r="I38" s="107"/>
      <c r="J38" s="107"/>
      <c r="K38" s="107"/>
      <c r="L38" s="107"/>
      <c r="M38" s="108"/>
    </row>
    <row r="39" spans="1:13" ht="114.75" customHeight="1">
      <c r="A39" s="32"/>
      <c r="B39" s="115" t="s">
        <v>85</v>
      </c>
      <c r="C39" s="116"/>
      <c r="D39" s="116"/>
      <c r="E39" s="116"/>
      <c r="F39" s="116"/>
      <c r="G39" s="116"/>
      <c r="H39" s="116"/>
      <c r="I39" s="116"/>
      <c r="J39" s="116"/>
      <c r="K39" s="116"/>
      <c r="L39" s="116"/>
      <c r="M39" s="117"/>
    </row>
    <row r="40" spans="1:13" ht="25.5" customHeight="1">
      <c r="B40" s="130"/>
    </row>
    <row r="41" spans="1:13" ht="18.75">
      <c r="B41" s="8" t="s">
        <v>7</v>
      </c>
      <c r="F41" s="9" t="s">
        <v>8</v>
      </c>
      <c r="I41" s="10" t="s">
        <v>9</v>
      </c>
      <c r="J41" s="5"/>
    </row>
    <row r="42" spans="1:13">
      <c r="G42" s="11" t="s">
        <v>10</v>
      </c>
      <c r="I42" s="11" t="s">
        <v>11</v>
      </c>
    </row>
    <row r="43" spans="1:13" ht="18.75">
      <c r="B43" s="12"/>
    </row>
    <row r="44" spans="1:13" ht="37.5" customHeight="1">
      <c r="B44" s="93" t="s">
        <v>50</v>
      </c>
      <c r="C44" s="93"/>
      <c r="D44" s="93"/>
      <c r="E44" s="34"/>
      <c r="F44" s="9" t="s">
        <v>8</v>
      </c>
      <c r="I44" s="57" t="s">
        <v>30</v>
      </c>
    </row>
    <row r="45" spans="1:13" ht="18.75">
      <c r="B45" s="12"/>
      <c r="G45" s="11" t="s">
        <v>10</v>
      </c>
      <c r="I45" s="11" t="s">
        <v>11</v>
      </c>
    </row>
  </sheetData>
  <mergeCells count="22">
    <mergeCell ref="B26:M26"/>
    <mergeCell ref="B30:M30"/>
    <mergeCell ref="B20:M20"/>
    <mergeCell ref="B16:M16"/>
    <mergeCell ref="B8:M8"/>
    <mergeCell ref="B23:M23"/>
    <mergeCell ref="B44:D44"/>
    <mergeCell ref="E2:G2"/>
    <mergeCell ref="H2:J2"/>
    <mergeCell ref="K2:M2"/>
    <mergeCell ref="B9:M9"/>
    <mergeCell ref="B15:M15"/>
    <mergeCell ref="B19:M19"/>
    <mergeCell ref="B21:M21"/>
    <mergeCell ref="B27:M27"/>
    <mergeCell ref="B34:M34"/>
    <mergeCell ref="B12:M12"/>
    <mergeCell ref="B22:M22"/>
    <mergeCell ref="B31:M31"/>
    <mergeCell ref="B39:M39"/>
    <mergeCell ref="B37:M37"/>
    <mergeCell ref="B38:M38"/>
  </mergeCells>
  <pageMargins left="0.39370078740157483" right="0.39370078740157483" top="0.78740157480314965" bottom="0.59055118110236227" header="0" footer="0"/>
  <pageSetup paperSize="9" scale="7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5-6</vt:lpstr>
      <vt:lpstr>7</vt:lpstr>
      <vt:lpstr>'7'!Заголовки_для_печати</vt:lpstr>
      <vt:lpstr>'1-4'!Область_печати</vt:lpstr>
      <vt:lpstr>'5-6'!Область_печати</vt:lpstr>
      <vt:lpstr>'7'!Область_печати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2019-02-01T13:31:26Z</dcterms:modified>
</cp:coreProperties>
</file>